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autoCompressPictures="0" defaultThemeVersion="124226"/>
  <mc:AlternateContent xmlns:mc="http://schemas.openxmlformats.org/markup-compatibility/2006">
    <mc:Choice Requires="x15">
      <x15ac:absPath xmlns:x15ac="http://schemas.microsoft.com/office/spreadsheetml/2010/11/ac" url="C:\Users\comej\Downloads\"/>
    </mc:Choice>
  </mc:AlternateContent>
  <xr:revisionPtr revIDLastSave="0" documentId="13_ncr:1_{DC88F46C-4CAF-4C1C-91D1-D772F296350F}" xr6:coauthVersionLast="47" xr6:coauthVersionMax="47" xr10:uidLastSave="{00000000-0000-0000-0000-000000000000}"/>
  <bookViews>
    <workbookView xWindow="-120" yWindow="-120" windowWidth="20730" windowHeight="11040" xr2:uid="{00000000-000D-0000-FFFF-FFFF00000000}"/>
  </bookViews>
  <sheets>
    <sheet name="GCO-GCI-107" sheetId="6" r:id="rId1"/>
    <sheet name="HOJA DE INSTRUCCIONES" sheetId="7" r:id="rId2"/>
  </sheets>
  <definedNames>
    <definedName name="_xlnm.Print_Area" localSheetId="0">'GCO-GCI-107'!$A$1:$D$54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6" l="1"/>
  <c r="C21" i="6" l="1"/>
  <c r="C37" i="6"/>
  <c r="C32" i="6"/>
  <c r="C31" i="6" s="1"/>
  <c r="C34" i="6"/>
  <c r="C33" i="6" s="1"/>
  <c r="C30" i="6"/>
  <c r="C29" i="6" s="1"/>
  <c r="C40" i="6"/>
  <c r="C39" i="6" s="1"/>
  <c r="C41" i="6" l="1"/>
</calcChain>
</file>

<file path=xl/sharedStrings.xml><?xml version="1.0" encoding="utf-8"?>
<sst xmlns="http://schemas.openxmlformats.org/spreadsheetml/2006/main" count="73" uniqueCount="73">
  <si>
    <t>CONCEPTO</t>
  </si>
  <si>
    <t>BALANCE GENERAL CON CORTE A 31 DE DICIEMBRE DEL AÑO: 20xx</t>
  </si>
  <si>
    <t xml:space="preserve">PRESENTACIÓN DE RUP VIGENTE </t>
  </si>
  <si>
    <t>VIGENTE</t>
  </si>
  <si>
    <t>INFORMACION TOMADA DEL RUP VIGENTE</t>
  </si>
  <si>
    <t>ACTIVO CORRIENTE</t>
  </si>
  <si>
    <t>PASIVO CORRIENTE</t>
  </si>
  <si>
    <t>ACTIVO TOTAL</t>
  </si>
  <si>
    <t>PASIVO TOTAL</t>
  </si>
  <si>
    <t xml:space="preserve">PATRIMONIO </t>
  </si>
  <si>
    <t>Activo total-Pasivo total-Patrimonio</t>
  </si>
  <si>
    <t>UTILIDAD OPERACIONAL</t>
  </si>
  <si>
    <t>GASTOS DE INTERESES</t>
  </si>
  <si>
    <r>
      <t xml:space="preserve">Rentabilidad del Patrimonio = </t>
    </r>
    <r>
      <rPr>
        <sz val="12"/>
        <rFont val="Garamond"/>
        <family val="1"/>
      </rPr>
      <t>Utilidad Operacional / Patrimonio</t>
    </r>
  </si>
  <si>
    <r>
      <t xml:space="preserve">Rentabilidad del Activo = </t>
    </r>
    <r>
      <rPr>
        <sz val="12"/>
        <rFont val="Garamond"/>
        <family val="1"/>
      </rPr>
      <t xml:space="preserve">Utilidad Operacional / Activo Total </t>
    </r>
  </si>
  <si>
    <t>CRITERIO DE VERIFICACIÓN FINANCIERA</t>
  </si>
  <si>
    <t>Activo corriente / Pasivo corriente</t>
  </si>
  <si>
    <t>(Pasivo total / Activo total)*100</t>
  </si>
  <si>
    <t>RC= (Utilidad Operacional) / (Gastos de Intereses)</t>
  </si>
  <si>
    <t>CRITERIO DE VERIFICACIÓN CAPACIDAD ORGANIZACIONAL</t>
  </si>
  <si>
    <r>
      <t>RP</t>
    </r>
    <r>
      <rPr>
        <b/>
        <sz val="12"/>
        <rFont val="Garamond"/>
        <family val="1"/>
      </rPr>
      <t xml:space="preserve">  </t>
    </r>
    <r>
      <rPr>
        <sz val="12"/>
        <rFont val="Garamond"/>
        <family val="1"/>
      </rPr>
      <t xml:space="preserve">= (Utilidad Operacional / Patrimonio)    </t>
    </r>
  </si>
  <si>
    <t xml:space="preserve">RA   = (Utilidad Operacional / Activo Total) </t>
  </si>
  <si>
    <t>CUMPLIMIENTO REQUISITOS HABLITANTES</t>
  </si>
  <si>
    <t>Nro.</t>
  </si>
  <si>
    <t>Instrucciones para el diligenciamiento:</t>
  </si>
  <si>
    <t>Objeto: Diligencie el objeto del proceso de contratación del cual va a realizar la evaluación financiera tal cual como aparece en el pliego de condiciones</t>
  </si>
  <si>
    <t>Índice de Liquidez: (mín. 1.2) VECES</t>
  </si>
  <si>
    <t>Endeudamiento total: (máx. 55%)</t>
  </si>
  <si>
    <t>Razón de Cobertura de Intereses (&gt;= a 5,5 veces) o Indeterminado</t>
  </si>
  <si>
    <t>Nota: Cuando el gasto de intereses es 0 o no es allegado el error #¡DIV/0! Debe ser reemplazado por la palabra INDETERMINADO</t>
  </si>
  <si>
    <t>CAPITAL DE TRABAJO ≥ A 60% DEL PPTO OFICIAL</t>
  </si>
  <si>
    <t>Indicador Rentabilidad del Patrimonio RP =&gt; AL 5%</t>
  </si>
  <si>
    <t>Indicador Rentabilidad del Activo RAct  =&gt; AL 2%=</t>
  </si>
  <si>
    <t>En las celdas de la fila 10 diligencie en cada casilla los datos del proponente a evaluar con razón social o nombres completos y documento de identificación sea cédula o NIT según corresponda.  Para el caso de uniones temporales y consorcios utilice las celdas en gris para cada uno de los proponentes miembros y registre la UT o consorcio en la casilla siguiente la cual contiene la suma de las grises</t>
  </si>
  <si>
    <t>En las celdas de la fila 13 indique el estado del RUP – vigente, en trámite o vencido</t>
  </si>
  <si>
    <t>En las celdas de la fila 14 indique el porcentaje de participación del RUP, para el caso de proponentes únicos será el 100% y para el caso de uniones temporales y consorcios será el indicado en el documento de constitución de la UT</t>
  </si>
  <si>
    <t>En las filas 15 a 19 diligencie la información financiera contenida en el RUP de acuerdo con lo indicado en la columna B</t>
  </si>
  <si>
    <t>La fila 20 es casilla con resultado automático según la información digitada en las filas 15 a 19</t>
  </si>
  <si>
    <t>En las filas 21 y 22 digite la información correspondiente contenida en el RUP de acuerdo con lo indicado en la columna B</t>
  </si>
  <si>
    <t>Las filas 23 y 24 son de resultado automático según la información digitada en las filas anteriores</t>
  </si>
  <si>
    <t>En la fila 25 indique en todas columnas el valor del presupuesto oficial según el pliego de condiciones</t>
  </si>
  <si>
    <t>En casilla B 30 ajuste el índice de liquidez de acuerdo con lo determinado en el pliego de condiciones. Ajuste el valor también en la fórmula de las siguientes columnas de la fila 30 según el ejemplo:</t>
  </si>
  <si>
    <t>Los valores de la fila 31 son de cálculo automático</t>
  </si>
  <si>
    <t>SI(C31&gt;=1,2;$B$27;$N$27)</t>
  </si>
  <si>
    <t>En casilla B 32 ajuste el Endeudamiento total de acuerdo con lo determinado en el pliego de condiciones. Ajuste el valor también en la fórmula de las siguientes columnas de la fila 32 según el ejemplo</t>
  </si>
  <si>
    <t xml:space="preserve"> SI(C33&lt;=55%;$B$27;$N$27)</t>
  </si>
  <si>
    <t>Los valores de la fila 33 son de cálculo automático</t>
  </si>
  <si>
    <t>En casilla B 34 ajuste la Razón de Cobertura de Intereses de acuerdo con lo determinado en el pliego de condiciones. Ajuste el valor también en la fórmula de las siguientes columnas de la fila 34 según el ejemplo</t>
  </si>
  <si>
    <t>SI(C35&gt;5,5;$B$27;$N$27)</t>
  </si>
  <si>
    <t>Los valores de la fila 35 son de cálculo automático</t>
  </si>
  <si>
    <t>En casilla B 36 ajuste el Capital de trabajo de acuerdo con lo determinado en el pliego de condiciones. Ajuste el valor también en la fórmula de las siguientes columnas de la fila 36 según el ejemplo</t>
  </si>
  <si>
    <t xml:space="preserve"> SI(C37&gt;(C22*60%);$B$27;$N$27)</t>
  </si>
  <si>
    <t>En la casilla B37 indique el valor del capital de trabajo requerido de acuerdo con lo indicado en la casilla B 36. Los valores de la fila 37 columna c en adelante son de cálculo automático</t>
  </si>
  <si>
    <t>En casilla B 40 ajuste el Indicador de rentabilidad del patrimonio de acuerdo con lo determinado en el pliego de condiciones. Ajuste el valor también en la fórmula de las siguientes columnas de la fila 40 según el ejemplo</t>
  </si>
  <si>
    <t>SI(C41&gt;=5%;$B$27;$N$27)</t>
  </si>
  <si>
    <t>Los valores de la fila 41 son de cálculo automático</t>
  </si>
  <si>
    <t>En casilla B 42 ajuste el Indicador de rentabilidad del activo de acuerdo con lo determinado en el pliego de condiciones. Ajuste el valor también en la fórmula de las siguientes columnas de la fila 42 según el ejemplo</t>
  </si>
  <si>
    <t>SI(C43&gt;=2%;$B$27;$N$27)</t>
  </si>
  <si>
    <t>Los valores de la fila 43 y 44 son de cálculo automático</t>
  </si>
  <si>
    <t>HABIL</t>
  </si>
  <si>
    <t>En la fila 55 indique las observaciones de la evaluación</t>
  </si>
  <si>
    <t xml:space="preserve">
VERIFICACIÓN FINANCIERA  Y CAPACIDAD ORGANIZACIONAL</t>
  </si>
  <si>
    <t>Código: GCO-GCI-F107
Versión: 03
Vigencia: 21 de diciembre de 2022
Caso HOLA: 282943</t>
  </si>
  <si>
    <r>
      <t xml:space="preserve">OBJETO </t>
    </r>
    <r>
      <rPr>
        <b/>
        <sz val="12"/>
        <color rgb="FFFF0000"/>
        <rFont val="Garamond"/>
        <family val="1"/>
      </rPr>
      <t>REALIZAR PROCESOS FORMATIVOS, ACTIVIDADES DE FORTALECIMIENTO SOCIAL Y ECONÓMICO, Y EVENTOS ARTÍSTICOS Y CULTURALES, ORIENTADOS A LA CONSTRUCCIÓN DE MEMORIA, VERDAD, REPARACIÓN INTEGRAL DE LAS VÍCTIMAS, PAZ Y RECONCILIACIÓN EN LA LOCALIDAD DE TUNJUELITO, EN EL MARCO DEL PROYECTO DE INVERSIÓN No. 1924 DENOMINADO: ‘ATENCIÓN, PROTECCIÓN Y GARANTÍAS A LAS VÍCTIMAS EN EL MARCO DEL CONTRATO SOCIAL’ERSIÓN NO. 1924 DENOMINADO: “ATENCIÓN, PROTECCIÓN Y GARANTÍAS A LAS VÍCTIMAS EN EL MARCO DEL CONTRATO SOCIAL”</t>
    </r>
  </si>
  <si>
    <t>31/12/2023 RUP</t>
  </si>
  <si>
    <r>
      <t>Indice de Liquidez: (</t>
    </r>
    <r>
      <rPr>
        <b/>
        <sz val="12"/>
        <color rgb="FFFF0000"/>
        <rFont val="Garamond"/>
        <family val="1"/>
      </rPr>
      <t>&gt;= a 2</t>
    </r>
    <r>
      <rPr>
        <b/>
        <sz val="12"/>
        <rFont val="Garamond"/>
        <family val="1"/>
      </rPr>
      <t xml:space="preserve">) </t>
    </r>
    <r>
      <rPr>
        <b/>
        <sz val="12"/>
        <color indexed="10"/>
        <rFont val="Garamond"/>
        <family val="1"/>
      </rPr>
      <t>VECES</t>
    </r>
  </si>
  <si>
    <r>
      <t>Endeudamiento total: (</t>
    </r>
    <r>
      <rPr>
        <b/>
        <sz val="12"/>
        <color indexed="10"/>
        <rFont val="Garamond"/>
        <family val="1"/>
      </rPr>
      <t>máx. 50%</t>
    </r>
    <r>
      <rPr>
        <b/>
        <sz val="12"/>
        <rFont val="Garamond"/>
        <family val="1"/>
      </rPr>
      <t>)</t>
    </r>
  </si>
  <si>
    <r>
      <t>Razon de Cobertura de Intereses (</t>
    </r>
    <r>
      <rPr>
        <b/>
        <sz val="12"/>
        <color indexed="10"/>
        <rFont val="Garamond"/>
        <family val="1"/>
      </rPr>
      <t>&gt;= a 1</t>
    </r>
    <r>
      <rPr>
        <b/>
        <sz val="12"/>
        <rFont val="Garamond"/>
        <family val="1"/>
      </rPr>
      <t>) ó Indeterminado</t>
    </r>
  </si>
  <si>
    <r>
      <t xml:space="preserve">Indicador  Rentabilidad del Patrimonio </t>
    </r>
    <r>
      <rPr>
        <b/>
        <sz val="12"/>
        <color indexed="10"/>
        <rFont val="Garamond"/>
        <family val="1"/>
      </rPr>
      <t>RP =&gt; AL 5,5%</t>
    </r>
  </si>
  <si>
    <r>
      <t xml:space="preserve">Indicador Rentabilidad del Activo </t>
    </r>
    <r>
      <rPr>
        <b/>
        <sz val="12"/>
        <color indexed="10"/>
        <rFont val="Garamond"/>
        <family val="1"/>
      </rPr>
      <t>RAct  =&gt; AL 3%</t>
    </r>
  </si>
  <si>
    <t xml:space="preserve">NOTA: La fecha de corte de la información financiera registrada en el RUP debe ser 31/12/2023, de acuerdo a lo establecido en el pliego definitivo de condiciones del proceso FDLT-SAMC-244-2024 (117851). De las la empresa esta HABILITADA. </t>
  </si>
  <si>
    <t xml:space="preserve">NOTA: Una vez verificada la Informacion Finaciera presentada por el, nos permitimos informar que cúmple con lo solicitado en los pliegos de condiciones definitivos en cuanto a los Indicadores Financieros requeridos se encuentra HABILITADA. </t>
  </si>
  <si>
    <t xml:space="preserve">COMITÉ EVALUADOR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</si>
</sst>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0"/>
      <name val="Arial"/>
    </font>
    <font>
      <sz val="10"/>
      <name val="Arial"/>
      <family val="2"/>
    </font>
    <font>
      <b/>
      <sz val="11"/>
      <name val="Garamond"/>
      <family val="1"/>
    </font>
    <font>
      <sz val="11"/>
      <name val="Garamond"/>
      <family val="1"/>
    </font>
    <font>
      <b/>
      <sz val="11"/>
      <color rgb="FFFF0000"/>
      <name val="Garamond"/>
      <family val="1"/>
    </font>
    <font>
      <sz val="12"/>
      <name val="Garamond"/>
      <family val="1"/>
    </font>
    <font>
      <b/>
      <sz val="12"/>
      <name val="Garamond"/>
      <family val="1"/>
    </font>
    <font>
      <b/>
      <sz val="12"/>
      <color rgb="FFFF0000"/>
      <name val="Garamond"/>
      <family val="1"/>
    </font>
    <font>
      <b/>
      <sz val="12"/>
      <color indexed="10"/>
      <name val="Garamond"/>
      <family val="1"/>
    </font>
    <font>
      <b/>
      <sz val="12"/>
      <color theme="1"/>
      <name val="Garamond"/>
      <family val="1"/>
    </font>
    <font>
      <sz val="12"/>
      <color theme="1"/>
      <name val="Garamond"/>
      <family val="1"/>
    </font>
    <font>
      <b/>
      <i/>
      <sz val="12"/>
      <name val="Garamond"/>
      <family val="1"/>
    </font>
    <font>
      <b/>
      <sz val="16"/>
      <name val="Garamond"/>
      <family val="1"/>
    </font>
  </fonts>
  <fills count="7">
    <fill>
      <patternFill patternType="none"/>
    </fill>
    <fill>
      <patternFill patternType="gray125"/>
    </fill>
    <fill>
      <patternFill patternType="solid">
        <fgColor theme="0" tint="-0.249977111117893"/>
        <bgColor indexed="64"/>
      </patternFill>
    </fill>
    <fill>
      <patternFill patternType="solid">
        <fgColor theme="8"/>
        <bgColor indexed="64"/>
      </patternFill>
    </fill>
    <fill>
      <patternFill patternType="solid">
        <fgColor theme="0" tint="-0.14999847407452621"/>
        <bgColor indexed="64"/>
      </patternFill>
    </fill>
    <fill>
      <patternFill patternType="solid">
        <fgColor theme="1"/>
        <bgColor indexed="64"/>
      </patternFill>
    </fill>
    <fill>
      <patternFill patternType="solid">
        <fgColor theme="6" tint="0.59999389629810485"/>
        <bgColor indexed="64"/>
      </patternFill>
    </fill>
  </fills>
  <borders count="28">
    <border>
      <left/>
      <right/>
      <top/>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72">
    <xf numFmtId="0" fontId="0" fillId="0" borderId="0" xfId="0"/>
    <xf numFmtId="0" fontId="3" fillId="0" borderId="0" xfId="0" applyFont="1"/>
    <xf numFmtId="0" fontId="3" fillId="0" borderId="0" xfId="0" applyFont="1" applyAlignment="1">
      <alignment vertical="center"/>
    </xf>
    <xf numFmtId="0" fontId="4" fillId="0" borderId="0" xfId="0" applyFont="1"/>
    <xf numFmtId="0" fontId="6" fillId="0" borderId="2" xfId="0" applyFont="1" applyBorder="1" applyAlignment="1">
      <alignment horizontal="center" vertical="center" wrapText="1"/>
    </xf>
    <xf numFmtId="0" fontId="6" fillId="5" borderId="2" xfId="0" applyFont="1" applyFill="1" applyBorder="1" applyAlignment="1">
      <alignment horizontal="center" vertical="center"/>
    </xf>
    <xf numFmtId="0" fontId="6" fillId="0" borderId="2" xfId="0" applyFont="1" applyBorder="1" applyAlignment="1">
      <alignment horizontal="left" vertical="center"/>
    </xf>
    <xf numFmtId="0" fontId="5" fillId="0" borderId="2" xfId="0" applyFont="1" applyBorder="1" applyAlignment="1">
      <alignment horizontal="left" vertical="center" wrapText="1"/>
    </xf>
    <xf numFmtId="0" fontId="6"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xf>
    <xf numFmtId="0" fontId="11" fillId="0" borderId="0" xfId="0" applyFont="1" applyAlignment="1">
      <alignment horizontal="center" vertical="center"/>
    </xf>
    <xf numFmtId="0" fontId="5" fillId="0" borderId="0" xfId="0" applyFont="1"/>
    <xf numFmtId="0" fontId="5" fillId="0" borderId="0" xfId="0" applyFont="1" applyAlignment="1">
      <alignment wrapText="1"/>
    </xf>
    <xf numFmtId="0" fontId="11" fillId="0" borderId="4" xfId="0" applyFont="1" applyBorder="1" applyAlignment="1">
      <alignment horizontal="center" vertical="center"/>
    </xf>
    <xf numFmtId="0" fontId="11" fillId="0" borderId="5" xfId="0" applyFont="1" applyBorder="1" applyAlignment="1">
      <alignment horizontal="center" wrapText="1"/>
    </xf>
    <xf numFmtId="0" fontId="11" fillId="0" borderId="8" xfId="0" applyFont="1" applyBorder="1" applyAlignment="1">
      <alignment horizontal="center" vertical="center"/>
    </xf>
    <xf numFmtId="0" fontId="5" fillId="0" borderId="6" xfId="0" applyFont="1" applyBorder="1" applyAlignment="1">
      <alignment wrapText="1"/>
    </xf>
    <xf numFmtId="0" fontId="11" fillId="0" borderId="9" xfId="0" applyFont="1" applyBorder="1" applyAlignment="1">
      <alignment horizontal="center" vertical="center"/>
    </xf>
    <xf numFmtId="0" fontId="5" fillId="0" borderId="7" xfId="0" applyFont="1" applyBorder="1" applyAlignment="1">
      <alignment wrapText="1"/>
    </xf>
    <xf numFmtId="9" fontId="3" fillId="0" borderId="0" xfId="0" applyNumberFormat="1" applyFont="1" applyAlignment="1">
      <alignment vertical="center"/>
    </xf>
    <xf numFmtId="9" fontId="5" fillId="0" borderId="2" xfId="0" applyNumberFormat="1" applyFont="1" applyBorder="1" applyAlignment="1">
      <alignment horizontal="left"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7" xfId="0" applyFont="1" applyBorder="1" applyAlignment="1">
      <alignment vertical="center"/>
    </xf>
    <xf numFmtId="0" fontId="6" fillId="0" borderId="18" xfId="0" applyFont="1" applyBorder="1" applyAlignment="1">
      <alignment vertical="top"/>
    </xf>
    <xf numFmtId="0" fontId="6" fillId="0" borderId="19" xfId="0" applyFont="1" applyBorder="1" applyAlignment="1">
      <alignment vertical="top"/>
    </xf>
    <xf numFmtId="0" fontId="6" fillId="2" borderId="23" xfId="0" applyFont="1" applyFill="1" applyBorder="1" applyAlignment="1">
      <alignment horizontal="center" vertical="center" wrapText="1"/>
    </xf>
    <xf numFmtId="0" fontId="6" fillId="3" borderId="23" xfId="0" applyFont="1" applyFill="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9" fontId="6" fillId="0" borderId="23" xfId="0" applyNumberFormat="1" applyFont="1" applyBorder="1" applyAlignment="1">
      <alignment horizontal="center" vertical="center" wrapText="1"/>
    </xf>
    <xf numFmtId="3" fontId="5" fillId="0" borderId="23" xfId="0" applyNumberFormat="1" applyFont="1" applyBorder="1" applyAlignment="1">
      <alignment horizontal="right" vertical="center"/>
    </xf>
    <xf numFmtId="2" fontId="5" fillId="0" borderId="23" xfId="1" applyNumberFormat="1" applyFont="1" applyFill="1" applyBorder="1" applyAlignment="1">
      <alignment horizontal="right" vertical="center"/>
    </xf>
    <xf numFmtId="0" fontId="6" fillId="5" borderId="23" xfId="0" applyFont="1" applyFill="1" applyBorder="1" applyAlignment="1">
      <alignment horizontal="center" vertical="center"/>
    </xf>
    <xf numFmtId="0" fontId="6" fillId="0" borderId="23" xfId="0" applyFont="1" applyBorder="1" applyAlignment="1">
      <alignment horizontal="left" vertical="center"/>
    </xf>
    <xf numFmtId="4" fontId="10" fillId="0" borderId="23" xfId="0" applyNumberFormat="1" applyFont="1" applyBorder="1" applyAlignment="1">
      <alignment horizontal="center" vertical="center"/>
    </xf>
    <xf numFmtId="9" fontId="5" fillId="0" borderId="23" xfId="1" applyFont="1" applyFill="1" applyBorder="1" applyAlignment="1">
      <alignment horizontal="center" vertical="center"/>
    </xf>
    <xf numFmtId="4" fontId="5" fillId="0" borderId="23" xfId="0" applyNumberFormat="1" applyFont="1" applyBorder="1" applyAlignment="1">
      <alignment horizontal="center" vertical="center"/>
    </xf>
    <xf numFmtId="0" fontId="6" fillId="0" borderId="23" xfId="0" applyFont="1" applyBorder="1" applyAlignment="1">
      <alignment horizontal="center" vertical="center"/>
    </xf>
    <xf numFmtId="0" fontId="6" fillId="6" borderId="23" xfId="0"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top" wrapText="1"/>
    </xf>
    <xf numFmtId="0" fontId="6" fillId="0" borderId="2" xfId="0" applyFont="1" applyBorder="1" applyAlignment="1">
      <alignment horizontal="left" vertical="center" wrapText="1"/>
    </xf>
    <xf numFmtId="4" fontId="9" fillId="0" borderId="23" xfId="0" applyNumberFormat="1" applyFont="1" applyBorder="1" applyAlignment="1">
      <alignment horizontal="center" vertical="center"/>
    </xf>
    <xf numFmtId="4" fontId="6" fillId="0" borderId="23" xfId="0" applyNumberFormat="1" applyFont="1" applyBorder="1" applyAlignment="1">
      <alignment horizontal="center" vertical="center"/>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3" fillId="0" borderId="20" xfId="0" applyFont="1" applyBorder="1" applyAlignment="1">
      <alignment horizontal="center" wrapText="1"/>
    </xf>
    <xf numFmtId="0" fontId="3" fillId="0" borderId="2" xfId="0" applyFont="1" applyBorder="1" applyAlignment="1">
      <alignment horizontal="center"/>
    </xf>
    <xf numFmtId="0" fontId="6" fillId="4" borderId="2" xfId="0" applyFont="1" applyFill="1" applyBorder="1" applyAlignment="1">
      <alignment horizontal="center" vertical="center"/>
    </xf>
    <xf numFmtId="0" fontId="6" fillId="4" borderId="23" xfId="0" applyFont="1" applyFill="1" applyBorder="1" applyAlignment="1">
      <alignment horizontal="center" vertical="center"/>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3" xfId="0" applyFont="1" applyBorder="1" applyAlignment="1">
      <alignment horizontal="left" vertical="center" wrapText="1"/>
    </xf>
    <xf numFmtId="0" fontId="5" fillId="0" borderId="22" xfId="0" applyFont="1" applyBorder="1" applyAlignment="1">
      <alignment horizontal="left" vertical="center" wrapText="1"/>
    </xf>
    <xf numFmtId="0" fontId="6" fillId="0" borderId="2" xfId="0" applyFont="1" applyBorder="1" applyAlignment="1">
      <alignment horizontal="left" vertical="center" wrapText="1"/>
    </xf>
    <xf numFmtId="0" fontId="6" fillId="0" borderId="23" xfId="0" applyFont="1" applyBorder="1" applyAlignment="1">
      <alignment horizontal="left" vertical="center" wrapText="1"/>
    </xf>
    <xf numFmtId="0" fontId="6" fillId="0" borderId="14" xfId="0" applyFont="1" applyBorder="1" applyAlignment="1">
      <alignment horizontal="left" vertical="center" wrapText="1"/>
    </xf>
    <xf numFmtId="0" fontId="6" fillId="0" borderId="24" xfId="0" applyFont="1" applyBorder="1" applyAlignment="1">
      <alignment horizontal="left" vertical="center" wrapText="1"/>
    </xf>
    <xf numFmtId="0" fontId="11" fillId="0" borderId="1" xfId="0" applyFont="1" applyBorder="1" applyAlignment="1">
      <alignment horizontal="center" vertical="center"/>
    </xf>
    <xf numFmtId="0" fontId="11" fillId="0" borderId="17" xfId="0" applyFont="1" applyBorder="1" applyAlignment="1">
      <alignment horizontal="center" vertical="center"/>
    </xf>
    <xf numFmtId="0" fontId="3" fillId="0" borderId="1" xfId="0" applyFont="1" applyBorder="1" applyAlignment="1">
      <alignment horizontal="center"/>
    </xf>
    <xf numFmtId="0" fontId="3" fillId="0" borderId="17" xfId="0" applyFont="1" applyBorder="1" applyAlignment="1">
      <alignment horizont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11" xfId="0" applyFont="1" applyBorder="1" applyAlignment="1">
      <alignment horizontal="center" vertical="center"/>
    </xf>
  </cellXfs>
  <cellStyles count="4">
    <cellStyle name="Millares 2" xfId="2" xr:uid="{00000000-0005-0000-0000-000000000000}"/>
    <cellStyle name="Normal" xfId="0" builtinId="0"/>
    <cellStyle name="Normal 2" xfId="3" xr:uid="{00000000-0005-0000-0000-000002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618620</xdr:colOff>
      <xdr:row>2</xdr:row>
      <xdr:rowOff>53825</xdr:rowOff>
    </xdr:from>
    <xdr:to>
      <xdr:col>1</xdr:col>
      <xdr:colOff>3052940</xdr:colOff>
      <xdr:row>5</xdr:row>
      <xdr:rowOff>59086</xdr:rowOff>
    </xdr:to>
    <xdr:pic>
      <xdr:nvPicPr>
        <xdr:cNvPr id="4" name="3 Imagen" descr="Logo de SDG.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859920" y="498325"/>
          <a:ext cx="2434320" cy="767261"/>
        </a:xfrm>
        <a:prstGeom prst="rect">
          <a:avLst/>
        </a:prstGeom>
        <a:noFill/>
        <a:ln w="9525">
          <a:noFill/>
          <a:miter lim="800000"/>
          <a:headEnd/>
          <a:tailEnd/>
        </a:ln>
      </xdr:spPr>
    </xdr:pic>
    <xdr:clientData/>
  </xdr:twoCellAnchor>
  <xdr:twoCellAnchor editAs="oneCell">
    <xdr:from>
      <xdr:col>1</xdr:col>
      <xdr:colOff>1889127</xdr:colOff>
      <xdr:row>44</xdr:row>
      <xdr:rowOff>190652</xdr:rowOff>
    </xdr:from>
    <xdr:to>
      <xdr:col>1</xdr:col>
      <xdr:colOff>3365500</xdr:colOff>
      <xdr:row>49</xdr:row>
      <xdr:rowOff>101855</xdr:rowOff>
    </xdr:to>
    <xdr:pic>
      <xdr:nvPicPr>
        <xdr:cNvPr id="2" name="Imagen 1">
          <a:extLst>
            <a:ext uri="{FF2B5EF4-FFF2-40B4-BE49-F238E27FC236}">
              <a16:creationId xmlns:a16="http://schemas.microsoft.com/office/drawing/2014/main" id="{C256D659-7A87-16E2-901D-FAEBB62A0F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1377" y="16684777"/>
          <a:ext cx="1476373" cy="1101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showGridLines="0" tabSelected="1" view="pageBreakPreview" zoomScale="60" zoomScaleNormal="60" zoomScalePageLayoutView="90" workbookViewId="0">
      <selection activeCell="F45" sqref="F45"/>
    </sheetView>
  </sheetViews>
  <sheetFormatPr baseColWidth="10" defaultColWidth="18.7109375" defaultRowHeight="15" x14ac:dyDescent="0.25"/>
  <cols>
    <col min="1" max="1" width="3.42578125" style="1" customWidth="1"/>
    <col min="2" max="2" width="50.7109375" style="1" customWidth="1"/>
    <col min="3" max="3" width="30.5703125" style="1" customWidth="1"/>
    <col min="4" max="4" width="5.42578125" style="1" customWidth="1"/>
    <col min="5" max="16384" width="18.7109375" style="1"/>
  </cols>
  <sheetData>
    <row r="1" spans="1:3" ht="15.75" thickBot="1" x14ac:dyDescent="0.3"/>
    <row r="2" spans="1:3" ht="20.100000000000001" customHeight="1" x14ac:dyDescent="0.25">
      <c r="B2" s="50" t="s">
        <v>62</v>
      </c>
      <c r="C2" s="54" t="s">
        <v>61</v>
      </c>
    </row>
    <row r="3" spans="1:3" ht="20.100000000000001" customHeight="1" x14ac:dyDescent="0.25">
      <c r="B3" s="51"/>
      <c r="C3" s="55"/>
    </row>
    <row r="4" spans="1:3" ht="20.100000000000001" customHeight="1" x14ac:dyDescent="0.25">
      <c r="B4" s="51"/>
      <c r="C4" s="55"/>
    </row>
    <row r="5" spans="1:3" ht="20.100000000000001" customHeight="1" x14ac:dyDescent="0.25">
      <c r="B5" s="51"/>
      <c r="C5" s="55"/>
    </row>
    <row r="6" spans="1:3" ht="20.100000000000001" customHeight="1" x14ac:dyDescent="0.25">
      <c r="B6" s="51"/>
      <c r="C6" s="55"/>
    </row>
    <row r="7" spans="1:3" ht="20.100000000000001" customHeight="1" x14ac:dyDescent="0.25">
      <c r="B7" s="51"/>
      <c r="C7" s="55"/>
    </row>
    <row r="8" spans="1:3" ht="20.100000000000001" customHeight="1" x14ac:dyDescent="0.25">
      <c r="B8" s="51"/>
      <c r="C8" s="55"/>
    </row>
    <row r="9" spans="1:3" ht="20.100000000000001" customHeight="1" x14ac:dyDescent="0.25">
      <c r="B9" s="51"/>
      <c r="C9" s="56"/>
    </row>
    <row r="10" spans="1:3" ht="168.6" customHeight="1" x14ac:dyDescent="0.25">
      <c r="B10" s="48" t="s">
        <v>63</v>
      </c>
      <c r="C10" s="49"/>
    </row>
    <row r="11" spans="1:3" ht="15.75" x14ac:dyDescent="0.25">
      <c r="B11" s="4" t="s">
        <v>0</v>
      </c>
      <c r="C11" s="28"/>
    </row>
    <row r="12" spans="1:3" s="2" customFormat="1" ht="24" customHeight="1" x14ac:dyDescent="0.2">
      <c r="A12" s="42"/>
      <c r="B12" s="45"/>
      <c r="C12" s="29">
        <v>1</v>
      </c>
    </row>
    <row r="13" spans="1:3" s="2" customFormat="1" ht="31.5" x14ac:dyDescent="0.2">
      <c r="B13" s="45" t="s">
        <v>1</v>
      </c>
      <c r="C13" s="30" t="s">
        <v>64</v>
      </c>
    </row>
    <row r="14" spans="1:3" s="2" customFormat="1" ht="24" customHeight="1" x14ac:dyDescent="0.2">
      <c r="B14" s="45" t="s">
        <v>2</v>
      </c>
      <c r="C14" s="31" t="s">
        <v>3</v>
      </c>
    </row>
    <row r="15" spans="1:3" s="2" customFormat="1" ht="31.5" x14ac:dyDescent="0.2">
      <c r="B15" s="45" t="s">
        <v>4</v>
      </c>
      <c r="C15" s="32">
        <v>1</v>
      </c>
    </row>
    <row r="16" spans="1:3" s="2" customFormat="1" ht="26.25" customHeight="1" x14ac:dyDescent="0.2">
      <c r="B16" s="45" t="s">
        <v>5</v>
      </c>
      <c r="C16" s="33">
        <v>2326916568</v>
      </c>
    </row>
    <row r="17" spans="2:3" s="2" customFormat="1" ht="26.25" customHeight="1" x14ac:dyDescent="0.2">
      <c r="B17" s="45" t="s">
        <v>6</v>
      </c>
      <c r="C17" s="33">
        <v>67741959</v>
      </c>
    </row>
    <row r="18" spans="2:3" s="2" customFormat="1" ht="26.25" customHeight="1" x14ac:dyDescent="0.2">
      <c r="B18" s="45" t="s">
        <v>7</v>
      </c>
      <c r="C18" s="33">
        <v>6572249205</v>
      </c>
    </row>
    <row r="19" spans="2:3" s="2" customFormat="1" ht="26.25" customHeight="1" x14ac:dyDescent="0.2">
      <c r="B19" s="45" t="s">
        <v>8</v>
      </c>
      <c r="C19" s="33">
        <v>884879060</v>
      </c>
    </row>
    <row r="20" spans="2:3" s="2" customFormat="1" ht="26.25" customHeight="1" x14ac:dyDescent="0.2">
      <c r="B20" s="45" t="s">
        <v>9</v>
      </c>
      <c r="C20" s="33">
        <v>5687370145</v>
      </c>
    </row>
    <row r="21" spans="2:3" s="2" customFormat="1" ht="36.75" customHeight="1" x14ac:dyDescent="0.2">
      <c r="B21" s="45" t="s">
        <v>10</v>
      </c>
      <c r="C21" s="33">
        <f>+C18-C19-C20</f>
        <v>0</v>
      </c>
    </row>
    <row r="22" spans="2:3" s="2" customFormat="1" ht="26.25" customHeight="1" x14ac:dyDescent="0.2">
      <c r="B22" s="45" t="s">
        <v>11</v>
      </c>
      <c r="C22" s="33">
        <v>1168318778</v>
      </c>
    </row>
    <row r="23" spans="2:3" s="2" customFormat="1" ht="26.25" customHeight="1" x14ac:dyDescent="0.2">
      <c r="B23" s="45" t="s">
        <v>12</v>
      </c>
      <c r="C23" s="33">
        <v>0</v>
      </c>
    </row>
    <row r="24" spans="2:3" s="2" customFormat="1" ht="58.5" customHeight="1" x14ac:dyDescent="0.2">
      <c r="B24" s="45" t="s">
        <v>13</v>
      </c>
      <c r="C24" s="34">
        <v>0.2</v>
      </c>
    </row>
    <row r="25" spans="2:3" s="2" customFormat="1" ht="57" customHeight="1" x14ac:dyDescent="0.2">
      <c r="B25" s="45" t="s">
        <v>14</v>
      </c>
      <c r="C25" s="34">
        <v>0.17</v>
      </c>
    </row>
    <row r="26" spans="2:3" s="2" customFormat="1" ht="15.75" x14ac:dyDescent="0.2">
      <c r="B26" s="5" t="s">
        <v>59</v>
      </c>
      <c r="C26" s="35"/>
    </row>
    <row r="27" spans="2:3" s="2" customFormat="1" ht="15.75" hidden="1" x14ac:dyDescent="0.2">
      <c r="B27" s="6"/>
      <c r="C27" s="36"/>
    </row>
    <row r="28" spans="2:3" s="2" customFormat="1" ht="15.75" x14ac:dyDescent="0.2">
      <c r="B28" s="52" t="s">
        <v>15</v>
      </c>
      <c r="C28" s="53"/>
    </row>
    <row r="29" spans="2:3" s="2" customFormat="1" ht="15.75" x14ac:dyDescent="0.2">
      <c r="B29" s="45" t="s">
        <v>65</v>
      </c>
      <c r="C29" s="46" t="str">
        <f>IF(C30&gt;=2,"HABIL","NO HABIL")</f>
        <v>HABIL</v>
      </c>
    </row>
    <row r="30" spans="2:3" s="2" customFormat="1" ht="15.75" x14ac:dyDescent="0.2">
      <c r="B30" s="7" t="s">
        <v>16</v>
      </c>
      <c r="C30" s="37">
        <f>+C16/C17</f>
        <v>34.349708841458217</v>
      </c>
    </row>
    <row r="31" spans="2:3" s="2" customFormat="1" ht="17.25" customHeight="1" x14ac:dyDescent="0.2">
      <c r="B31" s="45" t="s">
        <v>66</v>
      </c>
      <c r="C31" s="47" t="str">
        <f xml:space="preserve"> IF(C32&lt;=74%,"HABIL","NO HABIL")</f>
        <v>HABIL</v>
      </c>
    </row>
    <row r="32" spans="2:3" s="20" customFormat="1" ht="15.75" x14ac:dyDescent="0.2">
      <c r="B32" s="21" t="s">
        <v>17</v>
      </c>
      <c r="C32" s="38">
        <f>+C19/C18</f>
        <v>0.1346386955818423</v>
      </c>
    </row>
    <row r="33" spans="1:3" s="2" customFormat="1" ht="33.75" customHeight="1" x14ac:dyDescent="0.2">
      <c r="B33" s="45" t="s">
        <v>67</v>
      </c>
      <c r="C33" s="47" t="str">
        <f xml:space="preserve"> IF(C34&gt;0,"HABIL","NO HABIL")</f>
        <v>HABIL</v>
      </c>
    </row>
    <row r="34" spans="1:3" s="2" customFormat="1" ht="15.75" x14ac:dyDescent="0.2">
      <c r="B34" s="7" t="s">
        <v>18</v>
      </c>
      <c r="C34" s="39" t="str">
        <f>+IFERROR(C22/C23,"INDETERMINADO")</f>
        <v>INDETERMINADO</v>
      </c>
    </row>
    <row r="35" spans="1:3" s="2" customFormat="1" ht="15.75" x14ac:dyDescent="0.2">
      <c r="B35" s="52" t="s">
        <v>19</v>
      </c>
      <c r="C35" s="53"/>
    </row>
    <row r="36" spans="1:3" s="2" customFormat="1" ht="15.75" hidden="1" x14ac:dyDescent="0.2">
      <c r="B36" s="8"/>
      <c r="C36" s="40"/>
    </row>
    <row r="37" spans="1:3" s="2" customFormat="1" ht="66.75" customHeight="1" x14ac:dyDescent="0.2">
      <c r="B37" s="45" t="s">
        <v>68</v>
      </c>
      <c r="C37" s="47" t="str">
        <f xml:space="preserve"> IF(C38&gt;=5.5%,"HABIL","NO HABIL")</f>
        <v>HABIL</v>
      </c>
    </row>
    <row r="38" spans="1:3" s="2" customFormat="1" ht="49.5" customHeight="1" x14ac:dyDescent="0.2">
      <c r="B38" s="7" t="s">
        <v>20</v>
      </c>
      <c r="C38" s="38">
        <f>+C22/C20</f>
        <v>0.20542337639605132</v>
      </c>
    </row>
    <row r="39" spans="1:3" s="2" customFormat="1" ht="52.9" customHeight="1" x14ac:dyDescent="0.2">
      <c r="B39" s="45" t="s">
        <v>69</v>
      </c>
      <c r="C39" s="46" t="str">
        <f>IF(C40&gt;=3%,"HABIL","NO HABIL")</f>
        <v>HABIL</v>
      </c>
    </row>
    <row r="40" spans="1:3" s="2" customFormat="1" ht="33" customHeight="1" x14ac:dyDescent="0.2">
      <c r="B40" s="7" t="s">
        <v>21</v>
      </c>
      <c r="C40" s="38">
        <f>+C22/C18</f>
        <v>0.17776544095606917</v>
      </c>
    </row>
    <row r="41" spans="1:3" s="2" customFormat="1" ht="31.5" x14ac:dyDescent="0.2">
      <c r="B41" s="45" t="s">
        <v>22</v>
      </c>
      <c r="C41" s="41" t="str">
        <f>+IF(COUNTIF(C29:C40,"NO HABIL")&gt;=1,"NO HABILITADO","HABILITADO")</f>
        <v>HABILITADO</v>
      </c>
    </row>
    <row r="42" spans="1:3" s="2" customFormat="1" ht="15.75" hidden="1" x14ac:dyDescent="0.2">
      <c r="B42" s="8"/>
      <c r="C42" s="40"/>
    </row>
    <row r="43" spans="1:3" s="2" customFormat="1" ht="36" customHeight="1" x14ac:dyDescent="0.2">
      <c r="B43" s="61" t="s">
        <v>71</v>
      </c>
      <c r="C43" s="62"/>
    </row>
    <row r="44" spans="1:3" s="2" customFormat="1" ht="58.5" customHeight="1" thickBot="1" x14ac:dyDescent="0.25">
      <c r="B44" s="63"/>
      <c r="C44" s="64"/>
    </row>
    <row r="45" spans="1:3" s="2" customFormat="1" ht="15.75" x14ac:dyDescent="0.2">
      <c r="B45" s="22"/>
      <c r="C45" s="23"/>
    </row>
    <row r="46" spans="1:3" s="2" customFormat="1" ht="15.75" x14ac:dyDescent="0.2">
      <c r="B46" s="9"/>
      <c r="C46" s="24"/>
    </row>
    <row r="47" spans="1:3" s="2" customFormat="1" ht="15.75" x14ac:dyDescent="0.2">
      <c r="B47" s="10"/>
      <c r="C47" s="25"/>
    </row>
    <row r="48" spans="1:3" s="2" customFormat="1" ht="22.5" customHeight="1" x14ac:dyDescent="0.2">
      <c r="A48" s="43"/>
      <c r="B48" s="9"/>
      <c r="C48" s="24"/>
    </row>
    <row r="49" spans="1:4" s="2" customFormat="1" ht="22.5" customHeight="1" x14ac:dyDescent="0.2">
      <c r="A49" s="43"/>
      <c r="B49" s="65"/>
      <c r="C49" s="66"/>
    </row>
    <row r="50" spans="1:4" ht="23.25" customHeight="1" x14ac:dyDescent="0.25">
      <c r="A50" s="44"/>
      <c r="B50" s="67" t="s">
        <v>72</v>
      </c>
      <c r="C50" s="68"/>
    </row>
    <row r="51" spans="1:4" ht="21" customHeight="1" thickBot="1" x14ac:dyDescent="0.3">
      <c r="A51" s="44"/>
      <c r="B51" s="26"/>
      <c r="C51" s="27"/>
    </row>
    <row r="52" spans="1:4" s="2" customFormat="1" ht="22.5" customHeight="1" x14ac:dyDescent="0.2">
      <c r="A52" s="43"/>
      <c r="B52" s="57" t="s">
        <v>70</v>
      </c>
      <c r="C52" s="58"/>
    </row>
    <row r="53" spans="1:4" s="2" customFormat="1" ht="22.5" customHeight="1" thickBot="1" x14ac:dyDescent="0.25">
      <c r="A53" s="43"/>
      <c r="B53" s="59"/>
      <c r="C53" s="60"/>
    </row>
    <row r="54" spans="1:4" x14ac:dyDescent="0.25">
      <c r="D54"/>
    </row>
    <row r="56" spans="1:4" x14ac:dyDescent="0.25">
      <c r="B56" s="3"/>
      <c r="C56" s="3"/>
    </row>
  </sheetData>
  <mergeCells count="9">
    <mergeCell ref="B10:C10"/>
    <mergeCell ref="B2:B9"/>
    <mergeCell ref="B35:C35"/>
    <mergeCell ref="C2:C9"/>
    <mergeCell ref="B52:C53"/>
    <mergeCell ref="B43:C44"/>
    <mergeCell ref="B28:C28"/>
    <mergeCell ref="B49:C49"/>
    <mergeCell ref="B50:C50"/>
  </mergeCells>
  <printOptions horizontalCentered="1" verticalCentered="1"/>
  <pageMargins left="0.19685039370078741" right="0.19685039370078741" top="0.15748031496062992" bottom="0.15748031496062992" header="0.31496062992125984" footer="0.31496062992125984"/>
  <pageSetup paperSize="256" scale="3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58"/>
  <sheetViews>
    <sheetView topLeftCell="A45" workbookViewId="0">
      <selection activeCell="C67" sqref="C67"/>
    </sheetView>
  </sheetViews>
  <sheetFormatPr baseColWidth="10" defaultColWidth="10.7109375" defaultRowHeight="15.75" x14ac:dyDescent="0.25"/>
  <cols>
    <col min="1" max="1" width="10.7109375" style="12"/>
    <col min="2" max="2" width="5.28515625" style="11" customWidth="1"/>
    <col min="3" max="3" width="133.42578125" style="13" customWidth="1"/>
    <col min="4" max="16384" width="10.7109375" style="12"/>
  </cols>
  <sheetData>
    <row r="1" spans="2:3" ht="16.5" thickBot="1" x14ac:dyDescent="0.3"/>
    <row r="2" spans="2:3" ht="16.5" thickBot="1" x14ac:dyDescent="0.3">
      <c r="B2" s="14" t="s">
        <v>23</v>
      </c>
      <c r="C2" s="15" t="s">
        <v>24</v>
      </c>
    </row>
    <row r="3" spans="2:3" ht="31.5" x14ac:dyDescent="0.25">
      <c r="B3" s="16">
        <v>1</v>
      </c>
      <c r="C3" s="17" t="s">
        <v>25</v>
      </c>
    </row>
    <row r="4" spans="2:3" x14ac:dyDescent="0.25">
      <c r="B4" s="16"/>
      <c r="C4" s="17"/>
    </row>
    <row r="5" spans="2:3" ht="47.25" x14ac:dyDescent="0.25">
      <c r="B5" s="16">
        <v>2</v>
      </c>
      <c r="C5" s="17" t="s">
        <v>33</v>
      </c>
    </row>
    <row r="6" spans="2:3" x14ac:dyDescent="0.25">
      <c r="B6" s="16"/>
      <c r="C6" s="17"/>
    </row>
    <row r="7" spans="2:3" x14ac:dyDescent="0.25">
      <c r="B7" s="16">
        <v>3</v>
      </c>
      <c r="C7" s="17" t="s">
        <v>34</v>
      </c>
    </row>
    <row r="8" spans="2:3" x14ac:dyDescent="0.25">
      <c r="B8" s="16"/>
      <c r="C8" s="17"/>
    </row>
    <row r="9" spans="2:3" ht="31.5" x14ac:dyDescent="0.25">
      <c r="B9" s="16">
        <v>4</v>
      </c>
      <c r="C9" s="17" t="s">
        <v>35</v>
      </c>
    </row>
    <row r="10" spans="2:3" x14ac:dyDescent="0.25">
      <c r="B10" s="16"/>
      <c r="C10" s="17"/>
    </row>
    <row r="11" spans="2:3" x14ac:dyDescent="0.25">
      <c r="B11" s="16">
        <v>5</v>
      </c>
      <c r="C11" s="17" t="s">
        <v>36</v>
      </c>
    </row>
    <row r="12" spans="2:3" x14ac:dyDescent="0.25">
      <c r="B12" s="16"/>
      <c r="C12" s="17"/>
    </row>
    <row r="13" spans="2:3" x14ac:dyDescent="0.25">
      <c r="B13" s="16">
        <v>6</v>
      </c>
      <c r="C13" s="17" t="s">
        <v>37</v>
      </c>
    </row>
    <row r="14" spans="2:3" x14ac:dyDescent="0.25">
      <c r="B14" s="16"/>
      <c r="C14" s="17"/>
    </row>
    <row r="15" spans="2:3" x14ac:dyDescent="0.25">
      <c r="B15" s="16">
        <v>7</v>
      </c>
      <c r="C15" s="17" t="s">
        <v>38</v>
      </c>
    </row>
    <row r="16" spans="2:3" x14ac:dyDescent="0.25">
      <c r="B16" s="16"/>
      <c r="C16" s="17"/>
    </row>
    <row r="17" spans="2:3" x14ac:dyDescent="0.25">
      <c r="B17" s="16">
        <v>8</v>
      </c>
      <c r="C17" s="17" t="s">
        <v>39</v>
      </c>
    </row>
    <row r="18" spans="2:3" x14ac:dyDescent="0.25">
      <c r="B18" s="16"/>
      <c r="C18" s="17"/>
    </row>
    <row r="19" spans="2:3" x14ac:dyDescent="0.25">
      <c r="B19" s="16">
        <v>9</v>
      </c>
      <c r="C19" s="17" t="s">
        <v>40</v>
      </c>
    </row>
    <row r="20" spans="2:3" x14ac:dyDescent="0.25">
      <c r="B20" s="16"/>
      <c r="C20" s="17"/>
    </row>
    <row r="21" spans="2:3" ht="31.5" x14ac:dyDescent="0.25">
      <c r="B21" s="69">
        <v>10</v>
      </c>
      <c r="C21" s="17" t="s">
        <v>41</v>
      </c>
    </row>
    <row r="22" spans="2:3" x14ac:dyDescent="0.25">
      <c r="B22" s="70"/>
      <c r="C22" s="17" t="s">
        <v>26</v>
      </c>
    </row>
    <row r="23" spans="2:3" x14ac:dyDescent="0.25">
      <c r="B23" s="71"/>
      <c r="C23" s="17" t="s">
        <v>43</v>
      </c>
    </row>
    <row r="24" spans="2:3" x14ac:dyDescent="0.25">
      <c r="B24" s="16"/>
      <c r="C24" s="17"/>
    </row>
    <row r="25" spans="2:3" x14ac:dyDescent="0.25">
      <c r="B25" s="16">
        <v>11</v>
      </c>
      <c r="C25" s="17" t="s">
        <v>42</v>
      </c>
    </row>
    <row r="26" spans="2:3" x14ac:dyDescent="0.25">
      <c r="B26" s="16"/>
      <c r="C26" s="17"/>
    </row>
    <row r="27" spans="2:3" ht="31.5" x14ac:dyDescent="0.25">
      <c r="B27" s="69">
        <v>12</v>
      </c>
      <c r="C27" s="17" t="s">
        <v>44</v>
      </c>
    </row>
    <row r="28" spans="2:3" x14ac:dyDescent="0.25">
      <c r="B28" s="70"/>
      <c r="C28" s="17" t="s">
        <v>27</v>
      </c>
    </row>
    <row r="29" spans="2:3" x14ac:dyDescent="0.25">
      <c r="B29" s="71"/>
      <c r="C29" s="17" t="s">
        <v>45</v>
      </c>
    </row>
    <row r="30" spans="2:3" x14ac:dyDescent="0.25">
      <c r="B30" s="16"/>
      <c r="C30" s="17"/>
    </row>
    <row r="31" spans="2:3" x14ac:dyDescent="0.25">
      <c r="B31" s="16">
        <v>13</v>
      </c>
      <c r="C31" s="17" t="s">
        <v>46</v>
      </c>
    </row>
    <row r="32" spans="2:3" x14ac:dyDescent="0.25">
      <c r="B32" s="16"/>
      <c r="C32" s="17"/>
    </row>
    <row r="33" spans="2:3" ht="31.5" x14ac:dyDescent="0.25">
      <c r="B33" s="69">
        <v>14</v>
      </c>
      <c r="C33" s="17" t="s">
        <v>47</v>
      </c>
    </row>
    <row r="34" spans="2:3" x14ac:dyDescent="0.25">
      <c r="B34" s="70"/>
      <c r="C34" s="17" t="s">
        <v>28</v>
      </c>
    </row>
    <row r="35" spans="2:3" x14ac:dyDescent="0.25">
      <c r="B35" s="71"/>
      <c r="C35" s="17" t="s">
        <v>48</v>
      </c>
    </row>
    <row r="36" spans="2:3" x14ac:dyDescent="0.25">
      <c r="B36" s="16"/>
      <c r="C36" s="17"/>
    </row>
    <row r="37" spans="2:3" x14ac:dyDescent="0.25">
      <c r="B37" s="69">
        <v>15</v>
      </c>
      <c r="C37" s="17" t="s">
        <v>49</v>
      </c>
    </row>
    <row r="38" spans="2:3" x14ac:dyDescent="0.25">
      <c r="B38" s="71"/>
      <c r="C38" s="17" t="s">
        <v>29</v>
      </c>
    </row>
    <row r="39" spans="2:3" x14ac:dyDescent="0.25">
      <c r="B39" s="16"/>
      <c r="C39" s="17"/>
    </row>
    <row r="40" spans="2:3" ht="31.5" x14ac:dyDescent="0.25">
      <c r="B40" s="69">
        <v>16</v>
      </c>
      <c r="C40" s="17" t="s">
        <v>50</v>
      </c>
    </row>
    <row r="41" spans="2:3" x14ac:dyDescent="0.25">
      <c r="B41" s="70"/>
      <c r="C41" s="17" t="s">
        <v>30</v>
      </c>
    </row>
    <row r="42" spans="2:3" x14ac:dyDescent="0.25">
      <c r="B42" s="71"/>
      <c r="C42" s="17" t="s">
        <v>51</v>
      </c>
    </row>
    <row r="43" spans="2:3" x14ac:dyDescent="0.25">
      <c r="B43" s="16"/>
      <c r="C43" s="17"/>
    </row>
    <row r="44" spans="2:3" ht="31.5" x14ac:dyDescent="0.25">
      <c r="B44" s="16">
        <v>17</v>
      </c>
      <c r="C44" s="17" t="s">
        <v>52</v>
      </c>
    </row>
    <row r="45" spans="2:3" x14ac:dyDescent="0.25">
      <c r="B45" s="16"/>
      <c r="C45" s="17"/>
    </row>
    <row r="46" spans="2:3" ht="31.5" x14ac:dyDescent="0.25">
      <c r="B46" s="69">
        <v>18</v>
      </c>
      <c r="C46" s="17" t="s">
        <v>53</v>
      </c>
    </row>
    <row r="47" spans="2:3" x14ac:dyDescent="0.25">
      <c r="B47" s="70"/>
      <c r="C47" s="17" t="s">
        <v>31</v>
      </c>
    </row>
    <row r="48" spans="2:3" x14ac:dyDescent="0.25">
      <c r="B48" s="71"/>
      <c r="C48" s="17" t="s">
        <v>54</v>
      </c>
    </row>
    <row r="49" spans="2:3" x14ac:dyDescent="0.25">
      <c r="B49" s="16"/>
      <c r="C49" s="17"/>
    </row>
    <row r="50" spans="2:3" x14ac:dyDescent="0.25">
      <c r="B50" s="16">
        <v>19</v>
      </c>
      <c r="C50" s="17" t="s">
        <v>55</v>
      </c>
    </row>
    <row r="51" spans="2:3" x14ac:dyDescent="0.25">
      <c r="B51" s="16"/>
      <c r="C51" s="17"/>
    </row>
    <row r="52" spans="2:3" ht="31.5" x14ac:dyDescent="0.25">
      <c r="B52" s="69">
        <v>20</v>
      </c>
      <c r="C52" s="17" t="s">
        <v>56</v>
      </c>
    </row>
    <row r="53" spans="2:3" x14ac:dyDescent="0.25">
      <c r="B53" s="70"/>
      <c r="C53" s="17" t="s">
        <v>32</v>
      </c>
    </row>
    <row r="54" spans="2:3" x14ac:dyDescent="0.25">
      <c r="B54" s="71"/>
      <c r="C54" s="17" t="s">
        <v>57</v>
      </c>
    </row>
    <row r="55" spans="2:3" x14ac:dyDescent="0.25">
      <c r="B55" s="16"/>
      <c r="C55" s="17"/>
    </row>
    <row r="56" spans="2:3" x14ac:dyDescent="0.25">
      <c r="B56" s="16">
        <v>21</v>
      </c>
      <c r="C56" s="17" t="s">
        <v>58</v>
      </c>
    </row>
    <row r="57" spans="2:3" x14ac:dyDescent="0.25">
      <c r="B57" s="16"/>
      <c r="C57" s="17"/>
    </row>
    <row r="58" spans="2:3" ht="16.5" thickBot="1" x14ac:dyDescent="0.3">
      <c r="B58" s="18">
        <v>22</v>
      </c>
      <c r="C58" s="19" t="s">
        <v>60</v>
      </c>
    </row>
  </sheetData>
  <mergeCells count="7">
    <mergeCell ref="B46:B48"/>
    <mergeCell ref="B52:B54"/>
    <mergeCell ref="B21:B23"/>
    <mergeCell ref="B27:B29"/>
    <mergeCell ref="B33:B35"/>
    <mergeCell ref="B37:B38"/>
    <mergeCell ref="B40:B4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d1d2e24-7be0-47eb-a1db-99cc6d75ca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BFFB4411CFC54CA6A3FA228255AE4E" ma:contentTypeVersion="14" ma:contentTypeDescription="Crear nuevo documento." ma:contentTypeScope="" ma:versionID="9adc6aef112ce374d4d3a5f2145baaab">
  <xsd:schema xmlns:xsd="http://www.w3.org/2001/XMLSchema" xmlns:xs="http://www.w3.org/2001/XMLSchema" xmlns:p="http://schemas.microsoft.com/office/2006/metadata/properties" xmlns:ns2="4d1d2e24-7be0-47eb-a1db-99cc6d75caff" xmlns:ns3="d6eaa91c-3afb-4015-aba1-5ff992c1a5ca" targetNamespace="http://schemas.microsoft.com/office/2006/metadata/properties" ma:root="true" ma:fieldsID="726275b6cf75e4812a1477c958f750fd" ns2:_="" ns3:_="">
    <xsd:import namespace="4d1d2e24-7be0-47eb-a1db-99cc6d75caff"/>
    <xsd:import namespace="d6eaa91c-3afb-4015-aba1-5ff992c1a5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1d2e24-7be0-47eb-a1db-99cc6d75c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eaa91c-3afb-4015-aba1-5ff992c1a5c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3C6EE6-E5B2-4CE8-B523-4B2ED91D23E4}">
  <ds:schemaRefs>
    <ds:schemaRef ds:uri="http://schemas.microsoft.com/office/2006/metadata/properties"/>
    <ds:schemaRef ds:uri="http://www.w3.org/2000/xmlns/"/>
    <ds:schemaRef ds:uri="4d1d2e24-7be0-47eb-a1db-99cc6d75caff"/>
    <ds:schemaRef ds:uri="http://www.w3.org/2001/XMLSchema-instance"/>
    <ds:schemaRef ds:uri="http://schemas.microsoft.com/office/infopath/2007/PartnerControls"/>
  </ds:schemaRefs>
</ds:datastoreItem>
</file>

<file path=customXml/itemProps2.xml><?xml version="1.0" encoding="utf-8"?>
<ds:datastoreItem xmlns:ds="http://schemas.openxmlformats.org/officeDocument/2006/customXml" ds:itemID="{B0E4FE81-6603-41B9-8DEB-A69993A12095}">
  <ds:schemaRefs>
    <ds:schemaRef ds:uri="http://schemas.microsoft.com/office/2006/metadata/contentType"/>
    <ds:schemaRef ds:uri="http://schemas.microsoft.com/office/2006/metadata/properties/metaAttributes"/>
    <ds:schemaRef ds:uri="http://www.w3.org/2000/xmlns/"/>
    <ds:schemaRef ds:uri="http://www.w3.org/2001/XMLSchema"/>
    <ds:schemaRef ds:uri="4d1d2e24-7be0-47eb-a1db-99cc6d75caff"/>
    <ds:schemaRef ds:uri="d6eaa91c-3afb-4015-aba1-5ff992c1a5ca"/>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30A1E2-9171-48CF-A208-2C83E8E942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GCO-GCI-107</vt:lpstr>
      <vt:lpstr>HOJA DE INSTRUCCIONES</vt:lpstr>
      <vt:lpstr>'GCO-GCI-107'!Área_de_impresión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Edison Guiovanni Clavijo Martinez</dc:creator>
  <cp:keywords/>
  <dc:description/>
  <cp:lastModifiedBy>Carlos Arturo Mejía Cano</cp:lastModifiedBy>
  <cp:revision/>
  <cp:lastPrinted>2025-11-11T17:47:41Z</cp:lastPrinted>
  <dcterms:created xsi:type="dcterms:W3CDTF">2018-04-20T15:23:46Z</dcterms:created>
  <dcterms:modified xsi:type="dcterms:W3CDTF">2026-01-16T23:02:17Z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0x01010041BFFB4411CFC54CA6A3FA228255AE4E</vt:lpwstr>
  </property>
</Properties>
</file>